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6-014 Obcina Komen JN prevozi\"/>
    </mc:Choice>
  </mc:AlternateContent>
  <bookViews>
    <workbookView xWindow="240" yWindow="390" windowWidth="15480" windowHeight="11640"/>
  </bookViews>
  <sheets>
    <sheet name="predračun" sheetId="3" r:id="rId1"/>
  </sheets>
  <definedNames>
    <definedName name="_xlnm.Print_Area" localSheetId="0">predračun!$A$1:$I$46</definedName>
  </definedNames>
  <calcPr calcId="162913"/>
</workbook>
</file>

<file path=xl/calcChain.xml><?xml version="1.0" encoding="utf-8"?>
<calcChain xmlns="http://schemas.openxmlformats.org/spreadsheetml/2006/main">
  <c r="E24" i="3" l="1"/>
  <c r="G17" i="3"/>
  <c r="H17" i="3" s="1"/>
  <c r="I17" i="3" s="1"/>
  <c r="G18" i="3"/>
  <c r="H18" i="3" s="1"/>
  <c r="I18" i="3" s="1"/>
  <c r="G19" i="3"/>
  <c r="H19" i="3" s="1"/>
  <c r="I19" i="3" s="1"/>
  <c r="G20" i="3"/>
  <c r="H20" i="3" s="1"/>
  <c r="I20" i="3" s="1"/>
  <c r="G21" i="3"/>
  <c r="H21" i="3" s="1"/>
  <c r="I21" i="3" s="1"/>
  <c r="G22" i="3"/>
  <c r="H22" i="3" s="1"/>
  <c r="I22" i="3" s="1"/>
  <c r="G23" i="3"/>
  <c r="H23" i="3" s="1"/>
  <c r="I23" i="3" s="1"/>
  <c r="G16" i="3"/>
  <c r="H16" i="3" s="1"/>
  <c r="I16" i="3" s="1"/>
  <c r="G15" i="3"/>
  <c r="H15" i="3" s="1"/>
  <c r="I15" i="3" l="1"/>
  <c r="I24" i="3" s="1"/>
</calcChain>
</file>

<file path=xl/sharedStrings.xml><?xml version="1.0" encoding="utf-8"?>
<sst xmlns="http://schemas.openxmlformats.org/spreadsheetml/2006/main" count="84" uniqueCount="73">
  <si>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</si>
  <si>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</si>
  <si>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</si>
  <si>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</si>
  <si>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</si>
  <si>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</si>
  <si>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</si>
  <si>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</si>
  <si>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</si>
  <si>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</si>
  <si>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</si>
  <si>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</si>
  <si>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</si>
  <si>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</si>
  <si>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</si>
  <si>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</si>
  <si>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</si>
  <si>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</si>
  <si>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</si>
  <si>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</si>
  <si>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PREVOZI ŠOLSKIH OTROK</t>
  </si>
  <si>
    <t>opis relacije</t>
  </si>
  <si>
    <t>7 (4+6)</t>
  </si>
  <si>
    <t>8 (2X7)</t>
  </si>
  <si>
    <t>stopnja DDV v %</t>
  </si>
  <si>
    <t>SKUPAJ VREDNOST v EUR</t>
  </si>
  <si>
    <t>4.</t>
  </si>
  <si>
    <t>opis postavke</t>
  </si>
  <si>
    <t>zap. št.</t>
  </si>
  <si>
    <t>5.</t>
  </si>
  <si>
    <t>DODATNA UGODNOST</t>
  </si>
  <si>
    <t>KALKULATIVNI ELEMENTI</t>
  </si>
  <si>
    <t>vozilo</t>
  </si>
  <si>
    <r>
      <t xml:space="preserve">cena na km </t>
    </r>
    <r>
      <rPr>
        <sz val="8"/>
        <color indexed="8"/>
        <rFont val="Tahoma"/>
        <family val="2"/>
        <charset val="238"/>
      </rPr>
      <t>v EUR brez DDV</t>
    </r>
  </si>
  <si>
    <t>prosti kilometri</t>
  </si>
  <si>
    <t>ponujeno število prostih kilometrov</t>
  </si>
  <si>
    <t>2.1.</t>
  </si>
  <si>
    <t>2.2.</t>
  </si>
  <si>
    <t>rel. / dan</t>
  </si>
  <si>
    <r>
      <t xml:space="preserve">naziv:   </t>
    </r>
    <r>
      <rPr>
        <b/>
        <sz val="8"/>
        <color indexed="8"/>
        <rFont val="Tahoma"/>
        <family val="2"/>
      </rPr>
      <t>OBČINA KOMEN</t>
    </r>
  </si>
  <si>
    <t>Komen 86, 6223 Komen</t>
  </si>
  <si>
    <t>SI98324390</t>
  </si>
  <si>
    <t>transakcijski račun: SI56 0124 9777 7000 033</t>
  </si>
  <si>
    <t>davčna št:</t>
  </si>
  <si>
    <t>Podpis pooblaščene osebe ponudnika</t>
  </si>
  <si>
    <t>1.1.</t>
  </si>
  <si>
    <t>Dolnja Brestovica - Gornja Brestovica - Klanec pri Komnu - Gorjansko - Sveto - OŠ Komen</t>
  </si>
  <si>
    <t>1.2.</t>
  </si>
  <si>
    <t>OŠ Komen - Tomačevica - Kobjeglava - Tupelče - Hruševica - Štanjel (PŠ)</t>
  </si>
  <si>
    <t>Brje pri Komnu - Zagrajec - Gorjansko - Ivanji Grad - Preserje pri Komnu - OŠ Komen</t>
  </si>
  <si>
    <t>OŠ Komen - Škrbina - Rubije - OŠ Komen</t>
  </si>
  <si>
    <t>3.1.</t>
  </si>
  <si>
    <t>Kodreti 1 - Kodreti 2 - Dolanci - Čehovini - Koboli-Večkoti - Kobdilj - Štanjel (PŠ)</t>
  </si>
  <si>
    <t>3.2.</t>
  </si>
  <si>
    <t>Štanjel (PŠ) - Coljava - Gabrovica pri Komnu - Tomačevica - OŠ Komen</t>
  </si>
  <si>
    <t>4.1.</t>
  </si>
  <si>
    <t>4.2.</t>
  </si>
  <si>
    <t>4.3.</t>
  </si>
  <si>
    <t>Lukovec - Štanjel - Štanjel (PŠ)</t>
  </si>
  <si>
    <t>Štanjel (PŠ) - Hruševica - Tupelče - Kobjeglava - Tomačevica - Mali Dol - OŠ Komen</t>
  </si>
  <si>
    <t>OŠ Komen - Volčji grad - OŠ Komen</t>
  </si>
  <si>
    <t>8 sedežno</t>
  </si>
  <si>
    <t>20 sedežno</t>
  </si>
  <si>
    <t xml:space="preserve">30 sedežno </t>
  </si>
  <si>
    <t xml:space="preserve">40 sedežno </t>
  </si>
  <si>
    <t>50 sedežno</t>
  </si>
  <si>
    <r>
      <t>cena za uro obratovanja vozila</t>
    </r>
    <r>
      <rPr>
        <sz val="8"/>
        <color indexed="8"/>
        <rFont val="Tahoma"/>
        <family val="2"/>
        <charset val="238"/>
      </rPr>
      <t xml:space="preserve"> v EUR brez DDV</t>
    </r>
  </si>
  <si>
    <r>
      <t xml:space="preserve">čakalna ura vozila               </t>
    </r>
    <r>
      <rPr>
        <sz val="8"/>
        <color indexed="8"/>
        <rFont val="Tahoma"/>
        <family val="2"/>
        <charset val="238"/>
      </rPr>
      <t>v EUR brez DDV</t>
    </r>
  </si>
  <si>
    <t>6.</t>
  </si>
  <si>
    <t>7.</t>
  </si>
  <si>
    <t>cena na km za spremebo obstoječe relacije                              (skrajšanje - podaljšanje +/- 30%) v EUR brez DDV</t>
  </si>
  <si>
    <t>cena za spremljevaljca na avtobusu ali dodatnega šoferja             za eno uro v EUR brez DDV</t>
  </si>
  <si>
    <t>Predračun velja do vključno 4 mesece od roka za oddajo ponudb.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</si>
</sst>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S_I_T_-;\-* #,##0.00\ _S_I_T_-;_-* &quot;-&quot;??\ _S_I_T_-;_-@_-"/>
  </numFmts>
  <fonts count="11" x14ac:knownFonts="1">
    <font>
      <sz val="9"/>
      <name val="Tahoma"/>
      <charset val="238"/>
    </font>
    <font>
      <sz val="9"/>
      <name val="Tahoma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</xf>
    <xf numFmtId="2" fontId="2" fillId="0" borderId="7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8" xfId="0" applyFont="1" applyFill="1" applyBorder="1" applyAlignment="1" applyProtection="1">
      <alignment vertical="center" wrapText="1"/>
    </xf>
    <xf numFmtId="0" fontId="2" fillId="3" borderId="9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4" fontId="2" fillId="0" borderId="10" xfId="23" applyNumberFormat="1" applyFont="1" applyFill="1" applyBorder="1" applyAlignment="1" applyProtection="1">
      <alignment horizontal="right" vertical="center" wrapText="1"/>
    </xf>
    <xf numFmtId="4" fontId="2" fillId="0" borderId="12" xfId="23" applyNumberFormat="1" applyFont="1" applyFill="1" applyBorder="1" applyAlignment="1" applyProtection="1">
      <alignment horizontal="right" vertical="center" wrapText="1"/>
    </xf>
    <xf numFmtId="16" fontId="2" fillId="0" borderId="13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4" fontId="3" fillId="4" borderId="0" xfId="0" applyNumberFormat="1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16" fontId="2" fillId="0" borderId="15" xfId="0" applyNumberFormat="1" applyFont="1" applyFill="1" applyBorder="1" applyAlignment="1" applyProtection="1">
      <alignment horizontal="center" vertical="center" wrapText="1"/>
    </xf>
    <xf numFmtId="16" fontId="2" fillId="0" borderId="16" xfId="0" applyNumberFormat="1" applyFont="1" applyFill="1" applyBorder="1" applyAlignment="1" applyProtection="1">
      <alignment horizontal="center" vertical="center" wrapText="1"/>
    </xf>
    <xf numFmtId="16" fontId="2" fillId="0" borderId="17" xfId="0" applyNumberFormat="1" applyFont="1" applyFill="1" applyBorder="1" applyAlignment="1" applyProtection="1">
      <alignment horizontal="center" vertical="center" wrapText="1"/>
    </xf>
    <xf numFmtId="4" fontId="3" fillId="0" borderId="18" xfId="0" applyNumberFormat="1" applyFont="1" applyFill="1" applyBorder="1" applyAlignment="1" applyProtection="1">
      <alignment vertical="center" wrapText="1"/>
    </xf>
    <xf numFmtId="4" fontId="3" fillId="0" borderId="19" xfId="0" applyNumberFormat="1" applyFont="1" applyFill="1" applyBorder="1" applyAlignment="1" applyProtection="1">
      <alignment vertical="center" wrapText="1"/>
    </xf>
    <xf numFmtId="4" fontId="3" fillId="0" borderId="20" xfId="0" applyNumberFormat="1" applyFont="1" applyFill="1" applyBorder="1" applyAlignment="1" applyProtection="1">
      <alignment vertical="center" wrapText="1"/>
    </xf>
    <xf numFmtId="4" fontId="3" fillId="0" borderId="21" xfId="0" applyNumberFormat="1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vertical="center" wrapText="1"/>
    </xf>
    <xf numFmtId="0" fontId="3" fillId="0" borderId="23" xfId="0" applyFont="1" applyFill="1" applyBorder="1" applyAlignment="1" applyProtection="1">
      <alignment vertical="center" wrapText="1"/>
    </xf>
    <xf numFmtId="4" fontId="3" fillId="0" borderId="24" xfId="23" applyNumberFormat="1" applyFont="1" applyFill="1" applyBorder="1" applyAlignment="1" applyProtection="1">
      <alignment horizontal="center" vertical="center" wrapText="1"/>
    </xf>
    <xf numFmtId="10" fontId="2" fillId="0" borderId="7" xfId="21" applyNumberFormat="1" applyFont="1" applyFill="1" applyBorder="1" applyAlignment="1" applyProtection="1">
      <alignment vertical="center" wrapText="1"/>
    </xf>
    <xf numFmtId="10" fontId="2" fillId="0" borderId="25" xfId="21" applyNumberFormat="1" applyFont="1" applyFill="1" applyBorder="1" applyAlignment="1" applyProtection="1">
      <alignment vertical="center" wrapText="1"/>
    </xf>
    <xf numFmtId="2" fontId="2" fillId="0" borderId="25" xfId="0" applyNumberFormat="1" applyFont="1" applyFill="1" applyBorder="1" applyAlignment="1" applyProtection="1">
      <alignment vertical="center" wrapText="1"/>
    </xf>
    <xf numFmtId="4" fontId="2" fillId="0" borderId="26" xfId="23" applyNumberFormat="1" applyFont="1" applyFill="1" applyBorder="1" applyAlignment="1" applyProtection="1">
      <alignment horizontal="right" vertical="center" wrapText="1"/>
    </xf>
    <xf numFmtId="2" fontId="5" fillId="3" borderId="24" xfId="0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27" xfId="0" applyNumberFormat="1" applyFont="1" applyFill="1" applyBorder="1" applyAlignment="1" applyProtection="1">
      <alignment vertical="center" wrapText="1"/>
      <protection locked="0"/>
    </xf>
    <xf numFmtId="2" fontId="2" fillId="0" borderId="28" xfId="0" applyNumberFormat="1" applyFont="1" applyFill="1" applyBorder="1" applyAlignment="1" applyProtection="1">
      <alignment vertical="center" wrapText="1"/>
      <protection locked="0"/>
    </xf>
    <xf numFmtId="2" fontId="2" fillId="0" borderId="29" xfId="0" applyNumberFormat="1" applyFont="1" applyFill="1" applyBorder="1" applyAlignment="1" applyProtection="1">
      <alignment vertical="center" wrapText="1"/>
      <protection locked="0"/>
    </xf>
    <xf numFmtId="0" fontId="4" fillId="0" borderId="7" xfId="0" applyNumberFormat="1" applyFont="1" applyBorder="1" applyAlignment="1" applyProtection="1">
      <alignment horizontal="left" vertical="center" wrapText="1"/>
    </xf>
    <xf numFmtId="3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16" fontId="2" fillId="0" borderId="30" xfId="0" applyNumberFormat="1" applyFont="1" applyFill="1" applyBorder="1" applyAlignment="1" applyProtection="1">
      <alignment horizontal="center" vertical="center" wrapText="1"/>
    </xf>
    <xf numFmtId="4" fontId="2" fillId="0" borderId="12" xfId="0" applyNumberFormat="1" applyFont="1" applyFill="1" applyBorder="1" applyAlignment="1" applyProtection="1">
      <alignment horizontal="center" vertical="center" wrapText="1"/>
    </xf>
    <xf numFmtId="16" fontId="2" fillId="0" borderId="31" xfId="0" applyNumberFormat="1" applyFont="1" applyFill="1" applyBorder="1" applyAlignment="1" applyProtection="1">
      <alignment horizontal="center" vertical="center" wrapText="1"/>
    </xf>
    <xf numFmtId="0" fontId="4" fillId="0" borderId="25" xfId="0" applyNumberFormat="1" applyFont="1" applyBorder="1" applyAlignment="1" applyProtection="1">
      <alignment horizontal="left" vertical="center" wrapText="1"/>
    </xf>
    <xf numFmtId="3" fontId="2" fillId="0" borderId="25" xfId="0" applyNumberFormat="1" applyFont="1" applyFill="1" applyBorder="1" applyAlignment="1" applyProtection="1">
      <alignment horizontal="center" vertical="center" wrapText="1"/>
    </xf>
    <xf numFmtId="4" fontId="2" fillId="0" borderId="26" xfId="0" applyNumberFormat="1" applyFont="1" applyFill="1" applyBorder="1" applyAlignment="1" applyProtection="1">
      <alignment horizontal="center" vertical="center" wrapText="1"/>
    </xf>
    <xf numFmtId="0" fontId="4" fillId="3" borderId="25" xfId="0" applyNumberFormat="1" applyFont="1" applyFill="1" applyBorder="1" applyAlignment="1" applyProtection="1">
      <alignment horizontal="center" vertical="center" wrapText="1"/>
    </xf>
    <xf numFmtId="0" fontId="4" fillId="3" borderId="41" xfId="0" applyNumberFormat="1" applyFont="1" applyFill="1" applyBorder="1" applyAlignment="1" applyProtection="1">
      <alignment horizontal="center" vertical="center" wrapText="1"/>
    </xf>
    <xf numFmtId="16" fontId="2" fillId="4" borderId="14" xfId="0" applyNumberFormat="1" applyFont="1" applyFill="1" applyBorder="1" applyAlignment="1" applyProtection="1">
      <alignment horizontal="center" vertical="center" wrapText="1"/>
    </xf>
    <xf numFmtId="16" fontId="2" fillId="4" borderId="38" xfId="0" applyNumberFormat="1" applyFont="1" applyFill="1" applyBorder="1" applyAlignment="1" applyProtection="1">
      <alignment horizontal="center" vertical="center" wrapText="1"/>
    </xf>
    <xf numFmtId="16" fontId="2" fillId="4" borderId="32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10" xfId="0" applyNumberFormat="1" applyFont="1" applyFill="1" applyBorder="1" applyAlignment="1" applyProtection="1">
      <alignment horizontal="center" vertical="center" wrapText="1"/>
    </xf>
    <xf numFmtId="4" fontId="3" fillId="0" borderId="31" xfId="0" applyNumberFormat="1" applyFont="1" applyFill="1" applyBorder="1" applyAlignment="1" applyProtection="1">
      <alignment horizontal="center" vertical="center" wrapText="1"/>
    </xf>
    <xf numFmtId="4" fontId="3" fillId="0" borderId="25" xfId="0" applyNumberFormat="1" applyFont="1" applyFill="1" applyBorder="1" applyAlignment="1" applyProtection="1">
      <alignment horizontal="center" vertical="center" wrapText="1"/>
    </xf>
    <xf numFmtId="4" fontId="3" fillId="0" borderId="26" xfId="0" applyNumberFormat="1" applyFont="1" applyFill="1" applyBorder="1" applyAlignment="1" applyProtection="1">
      <alignment horizontal="center" vertical="center" wrapText="1"/>
    </xf>
    <xf numFmtId="4" fontId="3" fillId="0" borderId="30" xfId="0" applyNumberFormat="1" applyFont="1" applyFill="1" applyBorder="1" applyAlignment="1" applyProtection="1">
      <alignment horizontal="center" vertical="center" wrapText="1"/>
    </xf>
    <xf numFmtId="4" fontId="3" fillId="0" borderId="12" xfId="0" applyNumberFormat="1" applyFont="1" applyFill="1" applyBorder="1" applyAlignment="1" applyProtection="1">
      <alignment horizontal="center" vertical="center" wrapText="1"/>
    </xf>
    <xf numFmtId="4" fontId="3" fillId="0" borderId="14" xfId="0" applyNumberFormat="1" applyFont="1" applyFill="1" applyBorder="1" applyAlignment="1" applyProtection="1">
      <alignment horizontal="center" vertical="center" wrapText="1"/>
    </xf>
    <xf numFmtId="4" fontId="3" fillId="0" borderId="32" xfId="0" applyNumberFormat="1" applyFont="1" applyFill="1" applyBorder="1" applyAlignment="1" applyProtection="1">
      <alignment horizontal="center" vertical="center" wrapText="1"/>
    </xf>
    <xf numFmtId="4" fontId="3" fillId="0" borderId="33" xfId="0" applyNumberFormat="1" applyFont="1" applyFill="1" applyBorder="1" applyAlignment="1" applyProtection="1">
      <alignment horizontal="center" vertical="center" wrapText="1"/>
    </xf>
    <xf numFmtId="4" fontId="3" fillId="0" borderId="34" xfId="0" applyNumberFormat="1" applyFont="1" applyFill="1" applyBorder="1" applyAlignment="1" applyProtection="1">
      <alignment horizontal="center" vertical="center" wrapText="1"/>
    </xf>
    <xf numFmtId="4" fontId="3" fillId="0" borderId="35" xfId="0" applyNumberFormat="1" applyFont="1" applyFill="1" applyBorder="1" applyAlignment="1" applyProtection="1">
      <alignment horizontal="center" vertical="center" wrapText="1"/>
    </xf>
    <xf numFmtId="0" fontId="4" fillId="0" borderId="36" xfId="0" applyNumberFormat="1" applyFont="1" applyBorder="1" applyAlignment="1" applyProtection="1">
      <alignment horizontal="center" vertical="center" wrapText="1"/>
    </xf>
    <xf numFmtId="0" fontId="4" fillId="0" borderId="34" xfId="0" applyNumberFormat="1" applyFont="1" applyBorder="1" applyAlignment="1" applyProtection="1">
      <alignment horizontal="center" vertical="center" wrapText="1"/>
    </xf>
    <xf numFmtId="0" fontId="4" fillId="0" borderId="35" xfId="0" applyNumberFormat="1" applyFont="1" applyBorder="1" applyAlignment="1" applyProtection="1">
      <alignment horizontal="center" vertical="center" wrapText="1"/>
    </xf>
    <xf numFmtId="2" fontId="2" fillId="0" borderId="33" xfId="0" applyNumberFormat="1" applyFont="1" applyFill="1" applyBorder="1" applyAlignment="1" applyProtection="1">
      <alignment horizontal="center" vertical="center" wrapText="1"/>
    </xf>
    <xf numFmtId="2" fontId="2" fillId="0" borderId="34" xfId="0" applyNumberFormat="1" applyFont="1" applyFill="1" applyBorder="1" applyAlignment="1" applyProtection="1">
      <alignment horizontal="center" vertical="center" wrapText="1"/>
    </xf>
    <xf numFmtId="2" fontId="2" fillId="0" borderId="35" xfId="0" applyNumberFormat="1" applyFont="1" applyFill="1" applyBorder="1" applyAlignment="1" applyProtection="1">
      <alignment horizontal="center" vertical="center" wrapText="1"/>
    </xf>
    <xf numFmtId="0" fontId="4" fillId="3" borderId="31" xfId="0" applyNumberFormat="1" applyFont="1" applyFill="1" applyBorder="1" applyAlignment="1" applyProtection="1">
      <alignment horizontal="center" vertical="center" wrapText="1"/>
    </xf>
    <xf numFmtId="0" fontId="4" fillId="3" borderId="26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37" xfId="0" applyFont="1" applyFill="1" applyBorder="1" applyAlignment="1" applyProtection="1">
      <alignment horizontal="right" vertical="center" wrapText="1"/>
    </xf>
    <xf numFmtId="0" fontId="3" fillId="0" borderId="22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38" xfId="0" applyFont="1" applyFill="1" applyBorder="1" applyAlignment="1" applyProtection="1">
      <alignment horizontal="center" vertical="center" wrapText="1"/>
    </xf>
    <xf numFmtId="0" fontId="3" fillId="0" borderId="32" xfId="0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10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39" xfId="0" applyFont="1" applyFill="1" applyBorder="1" applyAlignment="1" applyProtection="1">
      <alignment horizontal="center" vertical="center" wrapText="1"/>
    </xf>
    <xf numFmtId="0" fontId="3" fillId="0" borderId="40" xfId="0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</xf>
    <xf numFmtId="0" fontId="4" fillId="4" borderId="30" xfId="0" applyNumberFormat="1" applyFont="1" applyFill="1" applyBorder="1" applyAlignment="1" applyProtection="1">
      <alignment horizontal="center" vertical="center" wrapText="1"/>
    </xf>
    <xf numFmtId="0" fontId="4" fillId="4" borderId="7" xfId="0" applyNumberFormat="1" applyFont="1" applyFill="1" applyBorder="1" applyAlignment="1" applyProtection="1">
      <alignment horizontal="center" vertical="center" wrapText="1"/>
    </xf>
    <xf numFmtId="0" fontId="4" fillId="4" borderId="12" xfId="0" applyNumberFormat="1" applyFont="1" applyFill="1" applyBorder="1" applyAlignment="1" applyProtection="1">
      <alignment horizontal="center" vertical="center" wrapText="1"/>
    </xf>
  </cellXfs>
  <cellStyles count="24">
    <cellStyle name="Navadno" xfId="0" builtinId="0"/>
    <cellStyle name="Navadno 2" xfId="1"/>
    <cellStyle name="Navadno 2 2" xfId="2"/>
    <cellStyle name="Normal 2" xfId="3"/>
    <cellStyle name="Normal 21" xfId="4"/>
    <cellStyle name="Normal 22" xfId="5"/>
    <cellStyle name="Normal 23" xfId="6"/>
    <cellStyle name="Normal 26" xfId="7"/>
    <cellStyle name="Normal 28" xfId="8"/>
    <cellStyle name="Normal 3 2" xfId="9"/>
    <cellStyle name="Normal 35" xfId="10"/>
    <cellStyle name="Normal 36" xfId="11"/>
    <cellStyle name="Normal 37" xfId="12"/>
    <cellStyle name="Normal 38" xfId="13"/>
    <cellStyle name="Normal 41" xfId="14"/>
    <cellStyle name="Normal 43" xfId="15"/>
    <cellStyle name="Normal 44" xfId="16"/>
    <cellStyle name="Normal 45" xfId="17"/>
    <cellStyle name="Normal 46" xfId="18"/>
    <cellStyle name="Normal 47" xfId="19"/>
    <cellStyle name="Normal 48" xfId="20"/>
    <cellStyle name="Odstotek" xfId="21" builtinId="5"/>
    <cellStyle name="S14" xfId="22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76200</xdr:colOff>
          <xdr:row>24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14"/>
  <sheetViews>
    <sheetView tabSelected="1" topLeftCell="A22" zoomScaleNormal="100" workbookViewId="0">
      <selection activeCell="E35" sqref="E35:I35"/>
    </sheetView>
  </sheetViews>
  <sheetFormatPr defaultRowHeight="10.5" x14ac:dyDescent="0.15"/>
  <cols>
    <col min="1" max="1" width="4.5703125" style="28" customWidth="1"/>
    <col min="2" max="2" width="28.7109375" style="29" customWidth="1"/>
    <col min="3" max="4" width="8.42578125" style="29" customWidth="1"/>
    <col min="5" max="5" width="10.85546875" style="29" customWidth="1"/>
    <col min="6" max="6" width="11" style="29" customWidth="1"/>
    <col min="7" max="8" width="10.28515625" style="29" customWidth="1"/>
    <col min="9" max="9" width="14.28515625" style="29" customWidth="1"/>
    <col min="10" max="25" width="9.140625" style="21"/>
    <col min="26" max="16384" width="9.140625" style="29"/>
  </cols>
  <sheetData>
    <row r="1" spans="1:25" s="23" customFormat="1" ht="18" customHeight="1" x14ac:dyDescent="0.15">
      <c r="A1" s="130" t="s">
        <v>6</v>
      </c>
      <c r="B1" s="130"/>
      <c r="C1" s="22"/>
      <c r="D1" s="2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5" customFormat="1" ht="21" customHeight="1" x14ac:dyDescent="0.15">
      <c r="A2" s="131" t="s">
        <v>7</v>
      </c>
      <c r="B2" s="131"/>
      <c r="C2" s="131"/>
      <c r="D2" s="24" t="s">
        <v>8</v>
      </c>
      <c r="E2" s="131"/>
      <c r="F2" s="131"/>
      <c r="G2" s="131"/>
      <c r="H2" s="131"/>
      <c r="I2" s="13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5" customFormat="1" ht="21" customHeight="1" x14ac:dyDescent="0.15">
      <c r="A3" s="132" t="s">
        <v>19</v>
      </c>
      <c r="B3" s="132"/>
      <c r="C3" s="132"/>
      <c r="D3" s="26" t="s">
        <v>43</v>
      </c>
      <c r="E3" s="132"/>
      <c r="F3" s="132"/>
      <c r="G3" s="132"/>
      <c r="H3" s="132"/>
      <c r="I3" s="13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5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3" customFormat="1" ht="17.25" customHeight="1" x14ac:dyDescent="0.15">
      <c r="A5" s="133" t="s">
        <v>9</v>
      </c>
      <c r="B5" s="133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5" customFormat="1" ht="21" customHeight="1" x14ac:dyDescent="0.15">
      <c r="A6" s="125" t="s">
        <v>39</v>
      </c>
      <c r="B6" s="125"/>
      <c r="C6" s="125"/>
      <c r="D6" s="30" t="s">
        <v>8</v>
      </c>
      <c r="E6" s="126" t="s">
        <v>40</v>
      </c>
      <c r="F6" s="126"/>
      <c r="G6" s="126"/>
      <c r="H6" s="126"/>
      <c r="I6" s="12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5" customFormat="1" ht="21" customHeight="1" x14ac:dyDescent="0.15">
      <c r="A7" s="127" t="s">
        <v>42</v>
      </c>
      <c r="B7" s="127"/>
      <c r="C7" s="127"/>
      <c r="D7" s="31" t="s">
        <v>11</v>
      </c>
      <c r="E7" s="127" t="s">
        <v>41</v>
      </c>
      <c r="F7" s="127"/>
      <c r="G7" s="127"/>
      <c r="H7" s="127"/>
      <c r="I7" s="127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5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5" customFormat="1" ht="18" customHeight="1" x14ac:dyDescent="0.15">
      <c r="A9" s="128" t="s">
        <v>10</v>
      </c>
      <c r="B9" s="128"/>
      <c r="C9" s="128"/>
      <c r="D9" s="128"/>
      <c r="E9" s="128"/>
      <c r="F9" s="128"/>
      <c r="G9" s="128"/>
      <c r="H9" s="128"/>
      <c r="I9" s="12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5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5" customFormat="1" ht="20.25" customHeight="1" x14ac:dyDescent="0.15">
      <c r="A11" s="129" t="s">
        <v>20</v>
      </c>
      <c r="B11" s="129"/>
      <c r="C11" s="129"/>
      <c r="D11" s="129"/>
      <c r="E11" s="129"/>
      <c r="F11" s="129"/>
      <c r="G11" s="129"/>
      <c r="H11" s="129"/>
      <c r="I11" s="12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3" customFormat="1" ht="10.5" customHeight="1" thickBot="1" x14ac:dyDescent="0.2">
      <c r="A12" s="7"/>
      <c r="B12" s="32"/>
      <c r="C12" s="33"/>
      <c r="D12" s="33"/>
      <c r="E12" s="33"/>
      <c r="F12" s="33"/>
      <c r="G12" s="33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7" customFormat="1" ht="60" customHeight="1" x14ac:dyDescent="0.15">
      <c r="A13" s="49" t="s">
        <v>3</v>
      </c>
      <c r="B13" s="9" t="s">
        <v>21</v>
      </c>
      <c r="C13" s="10" t="s">
        <v>18</v>
      </c>
      <c r="D13" s="11" t="s">
        <v>4</v>
      </c>
      <c r="E13" s="34" t="s">
        <v>17</v>
      </c>
      <c r="F13" s="9" t="s">
        <v>24</v>
      </c>
      <c r="G13" s="9" t="s">
        <v>14</v>
      </c>
      <c r="H13" s="9" t="s">
        <v>16</v>
      </c>
      <c r="I13" s="35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7" customFormat="1" ht="22.5" customHeight="1" thickBot="1" x14ac:dyDescent="0.2">
      <c r="A14" s="12" t="s">
        <v>5</v>
      </c>
      <c r="B14" s="13">
        <v>1</v>
      </c>
      <c r="C14" s="13">
        <v>2</v>
      </c>
      <c r="D14" s="14">
        <v>3</v>
      </c>
      <c r="E14" s="36">
        <v>4</v>
      </c>
      <c r="F14" s="13">
        <v>5</v>
      </c>
      <c r="G14" s="13">
        <v>6</v>
      </c>
      <c r="H14" s="37" t="s">
        <v>22</v>
      </c>
      <c r="I14" s="38" t="s">
        <v>23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5" customFormat="1" ht="36" customHeight="1" x14ac:dyDescent="0.15">
      <c r="A15" s="72" t="s">
        <v>45</v>
      </c>
      <c r="B15" s="39" t="s">
        <v>46</v>
      </c>
      <c r="C15" s="15">
        <v>760</v>
      </c>
      <c r="D15" s="78" t="s">
        <v>38</v>
      </c>
      <c r="E15" s="73"/>
      <c r="F15" s="45"/>
      <c r="G15" s="18">
        <f>F15*E15</f>
        <v>0</v>
      </c>
      <c r="H15" s="18">
        <f>E15+G15</f>
        <v>0</v>
      </c>
      <c r="I15" s="46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5" customFormat="1" ht="36" customHeight="1" x14ac:dyDescent="0.15">
      <c r="A16" s="79" t="s">
        <v>47</v>
      </c>
      <c r="B16" s="76" t="s">
        <v>48</v>
      </c>
      <c r="C16" s="77">
        <v>760</v>
      </c>
      <c r="D16" s="80" t="s">
        <v>38</v>
      </c>
      <c r="E16" s="74"/>
      <c r="F16" s="67"/>
      <c r="G16" s="19">
        <f>F16*E16</f>
        <v>0</v>
      </c>
      <c r="H16" s="19">
        <f>E16+G16</f>
        <v>0</v>
      </c>
      <c r="I16" s="47">
        <f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5" customFormat="1" ht="36" customHeight="1" x14ac:dyDescent="0.15">
      <c r="A17" s="79" t="s">
        <v>36</v>
      </c>
      <c r="B17" s="76" t="s">
        <v>49</v>
      </c>
      <c r="C17" s="77">
        <v>760</v>
      </c>
      <c r="D17" s="80" t="s">
        <v>38</v>
      </c>
      <c r="E17" s="74"/>
      <c r="F17" s="67"/>
      <c r="G17" s="19">
        <f t="shared" ref="G17:G23" si="0">F17*E17</f>
        <v>0</v>
      </c>
      <c r="H17" s="19">
        <f t="shared" ref="H17:H23" si="1">E17+G17</f>
        <v>0</v>
      </c>
      <c r="I17" s="47">
        <f t="shared" ref="I17:I23" si="2">C17*H17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25" customFormat="1" ht="36" customHeight="1" x14ac:dyDescent="0.15">
      <c r="A18" s="79" t="s">
        <v>37</v>
      </c>
      <c r="B18" s="76" t="s">
        <v>50</v>
      </c>
      <c r="C18" s="77">
        <v>760</v>
      </c>
      <c r="D18" s="80" t="s">
        <v>38</v>
      </c>
      <c r="E18" s="74"/>
      <c r="F18" s="67"/>
      <c r="G18" s="19">
        <f t="shared" si="0"/>
        <v>0</v>
      </c>
      <c r="H18" s="19">
        <f t="shared" si="1"/>
        <v>0</v>
      </c>
      <c r="I18" s="47">
        <f t="shared" si="2"/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25" customFormat="1" ht="36" customHeight="1" x14ac:dyDescent="0.15">
      <c r="A19" s="79" t="s">
        <v>51</v>
      </c>
      <c r="B19" s="76" t="s">
        <v>52</v>
      </c>
      <c r="C19" s="77">
        <v>760</v>
      </c>
      <c r="D19" s="80" t="s">
        <v>38</v>
      </c>
      <c r="E19" s="74"/>
      <c r="F19" s="67"/>
      <c r="G19" s="19">
        <f t="shared" si="0"/>
        <v>0</v>
      </c>
      <c r="H19" s="19">
        <f t="shared" si="1"/>
        <v>0</v>
      </c>
      <c r="I19" s="47">
        <f t="shared" si="2"/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25" customFormat="1" ht="36" customHeight="1" x14ac:dyDescent="0.15">
      <c r="A20" s="79" t="s">
        <v>53</v>
      </c>
      <c r="B20" s="76" t="s">
        <v>54</v>
      </c>
      <c r="C20" s="77">
        <v>760</v>
      </c>
      <c r="D20" s="80" t="s">
        <v>38</v>
      </c>
      <c r="E20" s="74"/>
      <c r="F20" s="67"/>
      <c r="G20" s="19">
        <f t="shared" si="0"/>
        <v>0</v>
      </c>
      <c r="H20" s="19">
        <f t="shared" si="1"/>
        <v>0</v>
      </c>
      <c r="I20" s="47">
        <f t="shared" si="2"/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25" customFormat="1" ht="36" customHeight="1" x14ac:dyDescent="0.15">
      <c r="A21" s="79" t="s">
        <v>55</v>
      </c>
      <c r="B21" s="76" t="s">
        <v>58</v>
      </c>
      <c r="C21" s="77">
        <v>760</v>
      </c>
      <c r="D21" s="80" t="s">
        <v>38</v>
      </c>
      <c r="E21" s="74"/>
      <c r="F21" s="67"/>
      <c r="G21" s="19">
        <f t="shared" si="0"/>
        <v>0</v>
      </c>
      <c r="H21" s="19">
        <f t="shared" si="1"/>
        <v>0</v>
      </c>
      <c r="I21" s="47">
        <f t="shared" si="2"/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25" customFormat="1" ht="36" customHeight="1" x14ac:dyDescent="0.15">
      <c r="A22" s="79" t="s">
        <v>56</v>
      </c>
      <c r="B22" s="76" t="s">
        <v>59</v>
      </c>
      <c r="C22" s="77">
        <v>760</v>
      </c>
      <c r="D22" s="80" t="s">
        <v>38</v>
      </c>
      <c r="E22" s="74"/>
      <c r="F22" s="67"/>
      <c r="G22" s="19">
        <f t="shared" si="0"/>
        <v>0</v>
      </c>
      <c r="H22" s="19">
        <f t="shared" si="1"/>
        <v>0</v>
      </c>
      <c r="I22" s="47">
        <f t="shared" si="2"/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25" customFormat="1" ht="36" customHeight="1" thickBot="1" x14ac:dyDescent="0.2">
      <c r="A23" s="81" t="s">
        <v>57</v>
      </c>
      <c r="B23" s="82" t="s">
        <v>60</v>
      </c>
      <c r="C23" s="83">
        <v>760</v>
      </c>
      <c r="D23" s="84" t="s">
        <v>38</v>
      </c>
      <c r="E23" s="75"/>
      <c r="F23" s="68"/>
      <c r="G23" s="69">
        <f t="shared" si="0"/>
        <v>0</v>
      </c>
      <c r="H23" s="69">
        <f t="shared" si="1"/>
        <v>0</v>
      </c>
      <c r="I23" s="70">
        <f t="shared" si="2"/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27" customFormat="1" ht="24" customHeight="1" thickBot="1" x14ac:dyDescent="0.2">
      <c r="A24" s="112" t="s">
        <v>25</v>
      </c>
      <c r="B24" s="113"/>
      <c r="C24" s="113"/>
      <c r="D24" s="113"/>
      <c r="E24" s="71">
        <f>SUM(E15:E23)</f>
        <v>0</v>
      </c>
      <c r="F24" s="64"/>
      <c r="G24" s="64"/>
      <c r="H24" s="65"/>
      <c r="I24" s="66">
        <f>SUM(I15:I23)</f>
        <v>0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27" customFormat="1" ht="10.5" customHeight="1" x14ac:dyDescent="0.15">
      <c r="A25" s="7"/>
      <c r="B25" s="16"/>
      <c r="C25" s="16"/>
      <c r="D25" s="16"/>
      <c r="E25" s="16"/>
      <c r="F25" s="17"/>
      <c r="G25" s="17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27" customFormat="1" ht="19.5" customHeight="1" x14ac:dyDescent="0.15">
      <c r="A26" s="114" t="s">
        <v>31</v>
      </c>
      <c r="B26" s="114"/>
      <c r="C26" s="50"/>
      <c r="D26" s="50"/>
      <c r="E26" s="50"/>
      <c r="F26" s="51"/>
      <c r="G26" s="51"/>
      <c r="H26" s="52"/>
      <c r="I26" s="52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27" customFormat="1" ht="10.5" customHeight="1" thickBot="1" x14ac:dyDescent="0.2">
      <c r="A27" s="7"/>
      <c r="B27" s="16"/>
      <c r="C27" s="16"/>
      <c r="D27" s="16"/>
      <c r="E27" s="16"/>
      <c r="F27" s="17"/>
      <c r="G27" s="17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27" customFormat="1" ht="24.75" customHeight="1" thickBot="1" x14ac:dyDescent="0.2">
      <c r="A28" s="56" t="s">
        <v>28</v>
      </c>
      <c r="B28" s="115" t="s">
        <v>32</v>
      </c>
      <c r="C28" s="116"/>
      <c r="D28" s="117"/>
      <c r="E28" s="98" t="s">
        <v>66</v>
      </c>
      <c r="F28" s="99"/>
      <c r="G28" s="98" t="s">
        <v>67</v>
      </c>
      <c r="H28" s="99"/>
      <c r="I28" s="63" t="s">
        <v>33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7" customFormat="1" ht="30.75" customHeight="1" x14ac:dyDescent="0.15">
      <c r="A29" s="57" t="s">
        <v>0</v>
      </c>
      <c r="B29" s="118" t="s">
        <v>61</v>
      </c>
      <c r="C29" s="119"/>
      <c r="D29" s="120"/>
      <c r="E29" s="90"/>
      <c r="F29" s="92"/>
      <c r="G29" s="90"/>
      <c r="H29" s="92"/>
      <c r="I29" s="6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7" customFormat="1" ht="30.75" customHeight="1" x14ac:dyDescent="0.15">
      <c r="A30" s="58" t="s">
        <v>1</v>
      </c>
      <c r="B30" s="134" t="s">
        <v>62</v>
      </c>
      <c r="C30" s="135"/>
      <c r="D30" s="136"/>
      <c r="E30" s="96"/>
      <c r="F30" s="97"/>
      <c r="G30" s="96"/>
      <c r="H30" s="97"/>
      <c r="I30" s="6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27" customFormat="1" ht="30.75" customHeight="1" x14ac:dyDescent="0.15">
      <c r="A31" s="58" t="s">
        <v>2</v>
      </c>
      <c r="B31" s="134" t="s">
        <v>63</v>
      </c>
      <c r="C31" s="135"/>
      <c r="D31" s="136"/>
      <c r="E31" s="96"/>
      <c r="F31" s="97"/>
      <c r="G31" s="96"/>
      <c r="H31" s="97"/>
      <c r="I31" s="6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27" customFormat="1" ht="30.75" customHeight="1" x14ac:dyDescent="0.15">
      <c r="A32" s="58" t="s">
        <v>26</v>
      </c>
      <c r="B32" s="134" t="s">
        <v>64</v>
      </c>
      <c r="C32" s="135"/>
      <c r="D32" s="136"/>
      <c r="E32" s="96"/>
      <c r="F32" s="97"/>
      <c r="G32" s="96"/>
      <c r="H32" s="97"/>
      <c r="I32" s="6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s="27" customFormat="1" ht="30.75" customHeight="1" thickBot="1" x14ac:dyDescent="0.2">
      <c r="A33" s="59" t="s">
        <v>29</v>
      </c>
      <c r="B33" s="109" t="s">
        <v>65</v>
      </c>
      <c r="C33" s="85"/>
      <c r="D33" s="110"/>
      <c r="E33" s="93"/>
      <c r="F33" s="95"/>
      <c r="G33" s="93"/>
      <c r="H33" s="95"/>
      <c r="I33" s="62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s="27" customFormat="1" ht="12" customHeight="1" thickBot="1" x14ac:dyDescent="0.2">
      <c r="A34" s="87"/>
      <c r="B34" s="88"/>
      <c r="C34" s="88"/>
      <c r="D34" s="88"/>
      <c r="E34" s="88"/>
      <c r="F34" s="88"/>
      <c r="G34" s="88"/>
      <c r="H34" s="88"/>
      <c r="I34" s="89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s="27" customFormat="1" ht="30.75" customHeight="1" x14ac:dyDescent="0.15">
      <c r="A35" s="72" t="s">
        <v>68</v>
      </c>
      <c r="B35" s="119" t="s">
        <v>70</v>
      </c>
      <c r="C35" s="119"/>
      <c r="D35" s="124"/>
      <c r="E35" s="90"/>
      <c r="F35" s="91"/>
      <c r="G35" s="91"/>
      <c r="H35" s="91"/>
      <c r="I35" s="92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s="27" customFormat="1" ht="30.75" customHeight="1" thickBot="1" x14ac:dyDescent="0.2">
      <c r="A36" s="81" t="s">
        <v>69</v>
      </c>
      <c r="B36" s="85" t="s">
        <v>71</v>
      </c>
      <c r="C36" s="85"/>
      <c r="D36" s="86"/>
      <c r="E36" s="93"/>
      <c r="F36" s="94"/>
      <c r="G36" s="94"/>
      <c r="H36" s="94"/>
      <c r="I36" s="95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s="27" customFormat="1" ht="19.5" customHeight="1" x14ac:dyDescent="0.15">
      <c r="A37" s="7"/>
      <c r="B37" s="16"/>
      <c r="C37" s="16"/>
      <c r="D37" s="16"/>
      <c r="E37" s="16"/>
      <c r="F37" s="17"/>
      <c r="G37" s="17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s="27" customFormat="1" ht="19.5" customHeight="1" x14ac:dyDescent="0.15">
      <c r="A38" s="114" t="s">
        <v>30</v>
      </c>
      <c r="B38" s="114"/>
      <c r="C38" s="50"/>
      <c r="D38" s="50"/>
      <c r="E38" s="50"/>
      <c r="F38" s="51"/>
      <c r="G38" s="51"/>
      <c r="H38" s="52"/>
      <c r="I38" s="52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s="27" customFormat="1" ht="10.5" customHeight="1" thickBot="1" x14ac:dyDescent="0.2">
      <c r="A39" s="7"/>
      <c r="B39" s="16"/>
      <c r="C39" s="16"/>
      <c r="D39" s="16"/>
      <c r="E39" s="16"/>
      <c r="F39" s="17"/>
      <c r="G39" s="17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s="27" customFormat="1" ht="24.75" customHeight="1" thickBot="1" x14ac:dyDescent="0.2">
      <c r="A40" s="8" t="s">
        <v>28</v>
      </c>
      <c r="B40" s="121" t="s">
        <v>27</v>
      </c>
      <c r="C40" s="122"/>
      <c r="D40" s="123"/>
      <c r="E40" s="100" t="s">
        <v>35</v>
      </c>
      <c r="F40" s="101"/>
      <c r="G40" s="101"/>
      <c r="H40" s="101"/>
      <c r="I40" s="102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s="27" customFormat="1" ht="25.5" customHeight="1" thickBot="1" x14ac:dyDescent="0.2">
      <c r="A41" s="48" t="s">
        <v>0</v>
      </c>
      <c r="B41" s="103" t="s">
        <v>34</v>
      </c>
      <c r="C41" s="104"/>
      <c r="D41" s="105"/>
      <c r="E41" s="106"/>
      <c r="F41" s="107"/>
      <c r="G41" s="107"/>
      <c r="H41" s="107"/>
      <c r="I41" s="108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s="27" customFormat="1" ht="16.5" customHeight="1" x14ac:dyDescent="0.15">
      <c r="A42" s="53"/>
      <c r="B42" s="54"/>
      <c r="C42" s="54"/>
      <c r="D42" s="54"/>
      <c r="E42" s="55"/>
      <c r="F42" s="55"/>
      <c r="G42" s="55"/>
      <c r="H42" s="55"/>
      <c r="I42" s="55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s="42" customFormat="1" ht="18" customHeight="1" x14ac:dyDescent="0.15">
      <c r="A43" s="40" t="s">
        <v>72</v>
      </c>
      <c r="B43" s="21"/>
      <c r="C43" s="21"/>
      <c r="D43" s="21"/>
      <c r="E43" s="21"/>
      <c r="F43" s="21"/>
      <c r="G43" s="2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</row>
    <row r="44" spans="1:25" s="4" customFormat="1" ht="18" customHeight="1" x14ac:dyDescent="0.15">
      <c r="A44" s="29"/>
      <c r="B44" s="29"/>
      <c r="C44" s="29"/>
      <c r="D44" s="29"/>
      <c r="E44" s="29"/>
      <c r="F44" s="29"/>
      <c r="G44" s="29"/>
      <c r="H44" s="42"/>
      <c r="I44" s="42"/>
    </row>
    <row r="45" spans="1:25" s="21" customFormat="1" ht="21.75" customHeight="1" x14ac:dyDescent="0.15">
      <c r="A45" s="111" t="s">
        <v>12</v>
      </c>
      <c r="B45" s="111"/>
      <c r="C45" s="42"/>
      <c r="D45" s="42"/>
      <c r="E45" s="42"/>
      <c r="F45" s="43" t="s">
        <v>44</v>
      </c>
      <c r="G45" s="43"/>
      <c r="H45" s="28"/>
      <c r="I45" s="28"/>
    </row>
    <row r="46" spans="1:25" s="21" customFormat="1" ht="21.75" customHeight="1" x14ac:dyDescent="0.15">
      <c r="A46" s="111" t="s">
        <v>13</v>
      </c>
      <c r="B46" s="111"/>
      <c r="C46" s="42"/>
      <c r="D46" s="42"/>
      <c r="E46" s="42"/>
      <c r="F46" s="44"/>
      <c r="G46" s="44"/>
      <c r="H46" s="44"/>
      <c r="I46" s="44"/>
    </row>
    <row r="47" spans="1:25" s="21" customFormat="1" x14ac:dyDescent="0.15">
      <c r="A47" s="7"/>
      <c r="B47" s="16"/>
      <c r="C47" s="16"/>
      <c r="D47" s="16"/>
      <c r="E47" s="16"/>
      <c r="F47" s="17"/>
      <c r="G47" s="17"/>
      <c r="H47" s="4"/>
      <c r="I47" s="4"/>
    </row>
    <row r="48" spans="1:25" s="21" customFormat="1" x14ac:dyDescent="0.15">
      <c r="A48" s="20"/>
    </row>
    <row r="49" spans="1:1" s="21" customFormat="1" x14ac:dyDescent="0.15">
      <c r="A49" s="20"/>
    </row>
    <row r="50" spans="1:1" s="21" customFormat="1" x14ac:dyDescent="0.15">
      <c r="A50" s="20"/>
    </row>
    <row r="51" spans="1:1" s="21" customFormat="1" x14ac:dyDescent="0.15">
      <c r="A51" s="20"/>
    </row>
    <row r="52" spans="1:1" s="21" customFormat="1" x14ac:dyDescent="0.15">
      <c r="A52" s="20"/>
    </row>
    <row r="53" spans="1:1" s="21" customFormat="1" x14ac:dyDescent="0.15">
      <c r="A53" s="20"/>
    </row>
    <row r="54" spans="1:1" s="21" customFormat="1" x14ac:dyDescent="0.15">
      <c r="A54" s="20"/>
    </row>
    <row r="55" spans="1:1" s="21" customFormat="1" x14ac:dyDescent="0.15">
      <c r="A55" s="20"/>
    </row>
    <row r="56" spans="1:1" s="21" customFormat="1" x14ac:dyDescent="0.15">
      <c r="A56" s="20"/>
    </row>
    <row r="57" spans="1:1" s="21" customFormat="1" x14ac:dyDescent="0.15">
      <c r="A57" s="20"/>
    </row>
    <row r="58" spans="1:1" s="21" customFormat="1" x14ac:dyDescent="0.15">
      <c r="A58" s="20"/>
    </row>
    <row r="59" spans="1:1" s="21" customFormat="1" x14ac:dyDescent="0.15">
      <c r="A59" s="20"/>
    </row>
    <row r="60" spans="1:1" s="21" customFormat="1" x14ac:dyDescent="0.15">
      <c r="A60" s="20"/>
    </row>
    <row r="61" spans="1:1" s="21" customFormat="1" x14ac:dyDescent="0.15">
      <c r="A61" s="20"/>
    </row>
    <row r="62" spans="1:1" s="21" customFormat="1" x14ac:dyDescent="0.15">
      <c r="A62" s="20"/>
    </row>
    <row r="63" spans="1:1" s="21" customFormat="1" x14ac:dyDescent="0.15">
      <c r="A63" s="20"/>
    </row>
    <row r="64" spans="1:1" s="21" customFormat="1" x14ac:dyDescent="0.15">
      <c r="A64" s="20"/>
    </row>
    <row r="65" spans="1:1" s="21" customFormat="1" x14ac:dyDescent="0.15">
      <c r="A65" s="20"/>
    </row>
    <row r="66" spans="1:1" s="21" customFormat="1" x14ac:dyDescent="0.15">
      <c r="A66" s="20"/>
    </row>
    <row r="67" spans="1:1" s="21" customFormat="1" x14ac:dyDescent="0.15">
      <c r="A67" s="20"/>
    </row>
    <row r="68" spans="1:1" s="21" customFormat="1" x14ac:dyDescent="0.15">
      <c r="A68" s="20"/>
    </row>
    <row r="69" spans="1:1" s="21" customFormat="1" x14ac:dyDescent="0.15">
      <c r="A69" s="20"/>
    </row>
    <row r="70" spans="1:1" s="21" customFormat="1" x14ac:dyDescent="0.15">
      <c r="A70" s="20"/>
    </row>
    <row r="71" spans="1:1" s="21" customFormat="1" x14ac:dyDescent="0.15">
      <c r="A71" s="20"/>
    </row>
    <row r="72" spans="1:1" s="21" customFormat="1" x14ac:dyDescent="0.15">
      <c r="A72" s="20"/>
    </row>
    <row r="73" spans="1:1" s="21" customFormat="1" x14ac:dyDescent="0.15">
      <c r="A73" s="20"/>
    </row>
    <row r="74" spans="1:1" s="21" customFormat="1" x14ac:dyDescent="0.15">
      <c r="A74" s="20"/>
    </row>
    <row r="75" spans="1:1" s="21" customFormat="1" x14ac:dyDescent="0.15">
      <c r="A75" s="20"/>
    </row>
    <row r="76" spans="1:1" s="21" customFormat="1" x14ac:dyDescent="0.15">
      <c r="A76" s="20"/>
    </row>
    <row r="77" spans="1:1" s="21" customFormat="1" x14ac:dyDescent="0.15">
      <c r="A77" s="20"/>
    </row>
    <row r="78" spans="1:1" s="21" customFormat="1" x14ac:dyDescent="0.15">
      <c r="A78" s="20"/>
    </row>
    <row r="79" spans="1:1" s="21" customFormat="1" x14ac:dyDescent="0.15">
      <c r="A79" s="20"/>
    </row>
    <row r="80" spans="1:1" s="21" customFormat="1" x14ac:dyDescent="0.15">
      <c r="A80" s="20"/>
    </row>
    <row r="81" spans="1:1" s="21" customFormat="1" x14ac:dyDescent="0.15">
      <c r="A81" s="20"/>
    </row>
    <row r="82" spans="1:1" s="21" customFormat="1" x14ac:dyDescent="0.15">
      <c r="A82" s="20"/>
    </row>
    <row r="83" spans="1:1" s="21" customFormat="1" x14ac:dyDescent="0.15">
      <c r="A83" s="20"/>
    </row>
    <row r="84" spans="1:1" s="21" customFormat="1" x14ac:dyDescent="0.15">
      <c r="A84" s="20"/>
    </row>
    <row r="85" spans="1:1" s="21" customFormat="1" x14ac:dyDescent="0.15">
      <c r="A85" s="20"/>
    </row>
    <row r="86" spans="1:1" s="21" customFormat="1" x14ac:dyDescent="0.15">
      <c r="A86" s="20"/>
    </row>
    <row r="87" spans="1:1" s="21" customFormat="1" x14ac:dyDescent="0.15">
      <c r="A87" s="20"/>
    </row>
    <row r="88" spans="1:1" s="21" customFormat="1" x14ac:dyDescent="0.15">
      <c r="A88" s="20"/>
    </row>
    <row r="89" spans="1:1" s="21" customFormat="1" x14ac:dyDescent="0.15">
      <c r="A89" s="20"/>
    </row>
    <row r="90" spans="1:1" s="21" customFormat="1" x14ac:dyDescent="0.15">
      <c r="A90" s="20"/>
    </row>
    <row r="91" spans="1:1" s="21" customFormat="1" x14ac:dyDescent="0.15">
      <c r="A91" s="20"/>
    </row>
    <row r="92" spans="1:1" s="21" customFormat="1" x14ac:dyDescent="0.15">
      <c r="A92" s="20"/>
    </row>
    <row r="93" spans="1:1" s="21" customFormat="1" x14ac:dyDescent="0.15">
      <c r="A93" s="20"/>
    </row>
    <row r="94" spans="1:1" s="21" customFormat="1" x14ac:dyDescent="0.15">
      <c r="A94" s="20"/>
    </row>
    <row r="95" spans="1:1" s="21" customFormat="1" x14ac:dyDescent="0.15">
      <c r="A95" s="20"/>
    </row>
    <row r="96" spans="1:1" s="21" customFormat="1" x14ac:dyDescent="0.15">
      <c r="A96" s="20"/>
    </row>
    <row r="97" spans="1:9" s="21" customFormat="1" x14ac:dyDescent="0.15">
      <c r="A97" s="20"/>
    </row>
    <row r="98" spans="1:9" s="21" customFormat="1" x14ac:dyDescent="0.15">
      <c r="A98" s="20"/>
    </row>
    <row r="99" spans="1:9" s="21" customFormat="1" x14ac:dyDescent="0.15">
      <c r="A99" s="20"/>
    </row>
    <row r="100" spans="1:9" s="21" customFormat="1" x14ac:dyDescent="0.15">
      <c r="A100" s="20"/>
    </row>
    <row r="101" spans="1:9" s="21" customFormat="1" x14ac:dyDescent="0.15">
      <c r="A101" s="20"/>
    </row>
    <row r="102" spans="1:9" s="21" customFormat="1" x14ac:dyDescent="0.15">
      <c r="A102" s="20"/>
    </row>
    <row r="103" spans="1:9" s="21" customFormat="1" x14ac:dyDescent="0.15">
      <c r="A103" s="20"/>
    </row>
    <row r="104" spans="1:9" s="21" customFormat="1" x14ac:dyDescent="0.15">
      <c r="A104" s="20"/>
    </row>
    <row r="105" spans="1:9" s="21" customFormat="1" x14ac:dyDescent="0.15">
      <c r="A105" s="20"/>
    </row>
    <row r="106" spans="1:9" s="21" customFormat="1" x14ac:dyDescent="0.15">
      <c r="A106" s="20"/>
    </row>
    <row r="107" spans="1:9" s="21" customFormat="1" x14ac:dyDescent="0.15">
      <c r="A107" s="20"/>
    </row>
    <row r="108" spans="1:9" s="21" customFormat="1" x14ac:dyDescent="0.15">
      <c r="A108" s="20"/>
    </row>
    <row r="109" spans="1:9" s="21" customFormat="1" x14ac:dyDescent="0.15">
      <c r="A109" s="20"/>
    </row>
    <row r="110" spans="1:9" s="21" customFormat="1" x14ac:dyDescent="0.15">
      <c r="A110" s="20"/>
    </row>
    <row r="111" spans="1:9" s="21" customFormat="1" x14ac:dyDescent="0.15">
      <c r="A111" s="20"/>
    </row>
    <row r="112" spans="1:9" x14ac:dyDescent="0.15">
      <c r="A112" s="20"/>
      <c r="B112" s="21"/>
      <c r="C112" s="21"/>
      <c r="D112" s="21"/>
      <c r="E112" s="21"/>
      <c r="F112" s="21"/>
      <c r="G112" s="21"/>
      <c r="H112" s="21"/>
      <c r="I112" s="21"/>
    </row>
    <row r="113" spans="1:9" x14ac:dyDescent="0.15">
      <c r="A113" s="20"/>
      <c r="B113" s="21"/>
      <c r="C113" s="21"/>
      <c r="D113" s="21"/>
      <c r="E113" s="21"/>
      <c r="F113" s="21"/>
      <c r="G113" s="21"/>
      <c r="H113" s="21"/>
      <c r="I113" s="21"/>
    </row>
    <row r="114" spans="1:9" x14ac:dyDescent="0.15">
      <c r="A114" s="20"/>
      <c r="B114" s="21"/>
      <c r="C114" s="21"/>
      <c r="D114" s="21"/>
      <c r="E114" s="21"/>
      <c r="F114" s="21"/>
      <c r="G114" s="21"/>
      <c r="H114" s="21"/>
      <c r="I114" s="21"/>
    </row>
  </sheetData>
  <mergeCells count="44">
    <mergeCell ref="A11:I11"/>
    <mergeCell ref="A1:B1"/>
    <mergeCell ref="A2:C2"/>
    <mergeCell ref="E2:I2"/>
    <mergeCell ref="A3:C3"/>
    <mergeCell ref="E3:I3"/>
    <mergeCell ref="A5:B5"/>
    <mergeCell ref="A6:C6"/>
    <mergeCell ref="E6:I6"/>
    <mergeCell ref="A7:C7"/>
    <mergeCell ref="E7:I7"/>
    <mergeCell ref="A9:I9"/>
    <mergeCell ref="A45:B45"/>
    <mergeCell ref="A46:B46"/>
    <mergeCell ref="A24:D24"/>
    <mergeCell ref="A26:B26"/>
    <mergeCell ref="B28:D28"/>
    <mergeCell ref="B29:D29"/>
    <mergeCell ref="A38:B38"/>
    <mergeCell ref="B40:D40"/>
    <mergeCell ref="B35:D35"/>
    <mergeCell ref="E40:I40"/>
    <mergeCell ref="B41:D41"/>
    <mergeCell ref="E41:I41"/>
    <mergeCell ref="B30:D30"/>
    <mergeCell ref="B31:D31"/>
    <mergeCell ref="B32:D32"/>
    <mergeCell ref="B33:D33"/>
    <mergeCell ref="E31:F31"/>
    <mergeCell ref="G31:H31"/>
    <mergeCell ref="E32:F32"/>
    <mergeCell ref="E28:F28"/>
    <mergeCell ref="G28:H28"/>
    <mergeCell ref="E29:F29"/>
    <mergeCell ref="G29:H29"/>
    <mergeCell ref="E30:F30"/>
    <mergeCell ref="G30:H30"/>
    <mergeCell ref="B36:D36"/>
    <mergeCell ref="A34:I34"/>
    <mergeCell ref="E35:I35"/>
    <mergeCell ref="E36:I36"/>
    <mergeCell ref="G32:H32"/>
    <mergeCell ref="E33:F33"/>
    <mergeCell ref="G33:H3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Komen&amp;C&amp;"Tahoma,Navadno Ležeče"&amp;8Oddaja javnega naročila storitev po odprtem postopku:
PREVOZI ŠOLSKIH OTROK&amp;R&amp;"Tahoma,Krepko"&amp;8 
</oddHeader>
    <oddFooter>&amp;C&amp;8stran &amp;P od &amp;N</oddFooter>
    <firstFooter>&amp;C&amp;8stran 1 od 19</firstFooter>
  </headerFooter>
  <rowBreaks count="1" manualBreakCount="1">
    <brk id="25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76200</xdr:colOff>
                <xdr:row>24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Občina Komen</dc:title>
  <dc:subject>JN - Prevozi šolskih otrok</dc:subject>
  <dc:creator>Jaka Grabeljšek</dc:creator>
  <cp:lastModifiedBy>Jaka Grabeljšek</cp:lastModifiedBy>
  <cp:lastPrinted>2016-07-12T11:14:34Z</cp:lastPrinted>
  <dcterms:created xsi:type="dcterms:W3CDTF">2005-07-13T09:17:54Z</dcterms:created>
  <dcterms:modified xsi:type="dcterms:W3CDTF">2016-07-12T11:29:58Z</dcterms:modified>
</cp:coreProperties>
</file>